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esktop\39 сесія\рішення 39 сесія\830-39-8_30-03-2023\"/>
    </mc:Choice>
  </mc:AlternateContent>
  <bookViews>
    <workbookView xWindow="0" yWindow="0" windowWidth="21600" windowHeight="9735" tabRatio="500"/>
  </bookViews>
  <sheets>
    <sheet name="Лист1" sheetId="1" r:id="rId1"/>
    <sheet name="Лист2" sheetId="2" r:id="rId2"/>
    <sheet name="Аркуш1" sheetId="3" r:id="rId3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1" i="1" l="1"/>
  <c r="D31" i="1" l="1"/>
  <c r="C31" i="1"/>
  <c r="D10" i="1" l="1"/>
  <c r="C10" i="1"/>
  <c r="C6" i="1" l="1"/>
  <c r="C72" i="1" s="1"/>
  <c r="A52" i="3" l="1"/>
</calcChain>
</file>

<file path=xl/sharedStrings.xml><?xml version="1.0" encoding="utf-8"?>
<sst xmlns="http://schemas.openxmlformats.org/spreadsheetml/2006/main" count="295" uniqueCount="170">
  <si>
    <t>№ з/п</t>
  </si>
  <si>
    <t>Заходи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</si>
  <si>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</si>
  <si>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</si>
  <si>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</si>
  <si>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</si>
  <si>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</si>
  <si>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</si>
  <si>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</si>
  <si>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</si>
  <si>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</si>
  <si>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</si>
  <si>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</si>
  <si>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</si>
  <si>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</si>
  <si>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</si>
  <si>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</si>
  <si>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</si>
  <si>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</si>
  <si>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</si>
  <si>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</si>
  <si>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</si>
  <si>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</si>
  <si>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</si>
  <si>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</si>
  <si>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</si>
  <si>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</si>
  <si>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</si>
  <si>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</si>
  <si>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</si>
  <si>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</si>
  <si>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</si>
  <si>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</si>
  <si>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</si>
  <si>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Секретар міської ради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</si>
  <si>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</si>
  <si>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</si>
  <si>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</si>
  <si>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</si>
  <si>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</si>
  <si>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</si>
  <si>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</si>
  <si>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</si>
  <si>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</si>
  <si>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</si>
  <si>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</si>
  <si>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</si>
  <si>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</si>
  <si>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</si>
  <si>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</si>
  <si>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</si>
  <si>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</si>
  <si>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</si>
  <si>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</si>
  <si>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</si>
  <si>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Разом по роздіу 1</t>
  </si>
  <si>
    <t xml:space="preserve">Всього по програмі </t>
  </si>
  <si>
    <t xml:space="preserve">Разом по  розділу 2 </t>
  </si>
  <si>
    <t xml:space="preserve">Поточний ремонт дороги мкрн. Сосновий в м.Обухів Київської області </t>
  </si>
  <si>
    <t>1.1</t>
  </si>
  <si>
    <t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2023 рік</t>
  </si>
  <si>
    <t>квітень-травень</t>
  </si>
  <si>
    <t>Сергій КЛОЧКО</t>
  </si>
  <si>
    <t>Поточний ремонт доріг Обухівської міської територіальної громади (встановлення дорожніх знаків), в т.ч. виготовлення КД</t>
  </si>
  <si>
    <t>2.28</t>
  </si>
  <si>
    <t>Поточний ремонт доріг с. Таценки, м.Обухів Київської області, в т.ч. виготовлення КД</t>
  </si>
  <si>
    <t>Поточний ремонт дороги вул.Слави в с. Гусачівка Обухівського району Київської області,  в т.ч. виготовлення КД</t>
  </si>
  <si>
    <t>Поточний ремонт дороги по вул. Глинищанська в с.Дерев҆яна Обухівського району Київської області,  в т.ч. виготовлення КД</t>
  </si>
  <si>
    <t>Поточний ремонт дороги по вул. Миру в с.Копачів Обухівського району Київської області,  в т.ч. виготовлення КД</t>
  </si>
  <si>
    <t>Поточний ремонт дороги вул.Садова в с. Матяшівка Обухівського району Київської області, в т.ч. виготовлення КД</t>
  </si>
  <si>
    <t>Поточний ремонт дороги вул.Братів Пономарьових в с. Германівка Обухівського району Київської області, в т.ч. виготовлення КД</t>
  </si>
  <si>
    <t>Поточний ремонт дороги вул. І. Франка в с. Долина Обухівського району Київської області, в т.ч. виготовлення КД</t>
  </si>
  <si>
    <t>Поточний ремонт дороги вул. Сагайдачного в с. Семенівка Обухівського району Київської області, в т.ч. виготовлення КД</t>
  </si>
  <si>
    <t>Поточний ремонт дороги вул. Воїнів в с. Перегонівка Обухівського району Київської області, в т.ч. виготовлення КД</t>
  </si>
  <si>
    <t>Поточний ремонт дороги вул. Васильківська в с. Мала Вільшанка Обухівського району Київської області, в т.ч. виготовлення КД</t>
  </si>
  <si>
    <t>Поточний ремонт дороги по вул. Братів Пенькових  в с.Деремезна Обухівського району Київської області, в т.ч. виготовлення КД</t>
  </si>
  <si>
    <t>Поточний ремонт дороги  вул. Шевченка в с. Красне Перше  Обухівського району Київської області, в т.ч. виготовлення КД</t>
  </si>
  <si>
    <t>Поточний ремонт дороги  вул. М. Васильківського в с. Перше Травня Обухівського району Київської області, в т.ч. виготовлення КД</t>
  </si>
  <si>
    <t>Поточний ремонт дороги вул. Васильківська в с. Нещерів Обухівського району Київської області, в т.ч. виготовлення КД</t>
  </si>
  <si>
    <t>Поточний ремонт дороги по вул. Першотравнева в с. Красна Слобідка Обухівського району Київської області, в т.ч. виготовлення КД</t>
  </si>
  <si>
    <t>Поточний ремонт дороги по вул. Шевченка  в м. Обухів Київської області, в т.ч. виготовлення КД</t>
  </si>
  <si>
    <t>Поточний ремонт дороги житлового масиву  Лукавиця в м.Обухів Київської області, в т.ч. виготовлення КД</t>
  </si>
  <si>
    <t>Поточний ремонт дороги по вул. Трипільська в м.Обухів Київської області, в т.ч. виготовлення КД</t>
  </si>
  <si>
    <t>Поточний ремонт дороги по вул. Малишка в м.Обухів Київської області, в т.ч. виготовлення КД</t>
  </si>
  <si>
    <t>Поточний ремонт дороги по мкрн. Яблуневий в м.Обухів Київської області, в т.ч. виготовлення КД</t>
  </si>
  <si>
    <t>Поточний ремонт дороги по вул. Миру в м.Обухів Київської області, в т.ч. виготовлення КД</t>
  </si>
  <si>
    <t>Поточний ремонт дороги по вул. Отамана Зеленого в м.Обухів Київської області, в т.ч. виготовлення КД</t>
  </si>
  <si>
    <t>Поточний ремонт дороги по вул.Панський Яр в м.Обухів Київської області, в т.ч. виготовлення КД</t>
  </si>
  <si>
    <t>Поточний ремонт дороги вул.Нижні Солонці в с. Григорівка Обухівського району Київської області, в т.ч. виготовлення КД</t>
  </si>
  <si>
    <t>Поточний ремонт дороги та пішохідної зони по вул. Каштанова в м.Обухів Київської області, в т.ч. виготовлення КД</t>
  </si>
  <si>
    <t>Поточний ремонт дороги ж.м.Полянський, 1  в м. Обухів Київської області, в т.ч. виготовлення КД</t>
  </si>
  <si>
    <t>Поточний ремонт дороги по вул. І.Франка в м.Обухів Київської області, в т.ч. виготовлення КД</t>
  </si>
  <si>
    <t>Поточний ремонт дороги по вул. Зарічна  в м. Обухів Київської області, в т.ч. виготовлення КД</t>
  </si>
  <si>
    <t>Поточний ремонт дороги вул.Соборна в м.Обухів Київської області в т.ч. виготовлення КД</t>
  </si>
  <si>
    <t>Поточний ремонт дороги вул.Васильківська в м.Обухів Київської області в т.ч. виготовлення КД</t>
  </si>
  <si>
    <t>Поточний ремонт дороги вул.Тараса Григоровича Шевченка в с. Нещерів Обухівського району Київської області, в т.ч. виготовлення КД</t>
  </si>
  <si>
    <t>Поточний ремонт дороги вул.Шевченка в с. Мала Вільшанка Обухівського району Київської області, в т.ч. виготовлення КД</t>
  </si>
  <si>
    <t>Поточний ремонт дороги вул.Леоніда Коваленка в с. Германівка Обухівського району Київської області, в т.ч. виготовлення КД</t>
  </si>
  <si>
    <t>Поточний ремонт дороги по вул.Городок в м.Обухів Київської області, в т.ч. виготовлення КД</t>
  </si>
  <si>
    <t>Поточний ремонт дороги по вул. Чепеликів  в м. Обухів Київської області, в т.ч. виготовлення КД</t>
  </si>
  <si>
    <t>Поточний ремонт дороги по вул. Піщана  в м. Обухів Київської області, в т.ч. виготовлення КД</t>
  </si>
  <si>
    <t>180 штук</t>
  </si>
  <si>
    <t>Поточний ремонт дороги по вул. Гончарна в м.Обухів Київської області, в т.ч. виготовлення КД</t>
  </si>
  <si>
    <t>Поточний ремонт дороги по вул.Яровівська в м.Обухів Київської області, в т.ч. виготовлення КД</t>
  </si>
  <si>
    <t>Поточний ремонт дороги по вул. Качаївщина в с. Красна Слобідка Обухівського району Київської області, в т.ч. виготовлення КД</t>
  </si>
  <si>
    <t>Поточний ремонт дороги по вул. Приозерна в с. Красна Слобідка Обухівського району Київської області, в т.ч. виготовлення КД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</si>
  <si>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</si>
  <si>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</si>
  <si>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</si>
  <si>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</si>
  <si>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</si>
  <si>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</si>
  <si>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</si>
  <si>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</si>
  <si>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</si>
  <si>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</si>
  <si>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</si>
  <si>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</si>
  <si>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</si>
  <si>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</si>
  <si>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</si>
  <si>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</si>
  <si>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</si>
  <si>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травень-червень</t>
  </si>
  <si>
    <t>квітень-серпень</t>
  </si>
  <si>
    <t>Забезпечення безпеки дорожнього руху</t>
  </si>
  <si>
    <t>Сума  бюджетних коштів,грн.</t>
  </si>
  <si>
    <t>Поточний ремонт дороги, проїздів та пішохідних зон по вул. Київська в м.Обухів Київської області, в т.ч. виготовлення КД</t>
  </si>
  <si>
    <t>Поточний ремонт дороги по вул.Б.Хмельницького  в м. Обухів Київської області</t>
  </si>
  <si>
    <t>Поточний ремонт дороги по вул.Козацький Шлях в м.Обухів Київської області, в т.ч. виготовлення КД</t>
  </si>
  <si>
    <t>Поточний ремонт дороги по вул.Васильківська в м.Обухів Київської області, в т.ч. виготовлення КД</t>
  </si>
  <si>
    <t>Поточний ремонт дороги по вул.Солов'їна в м.Обухів Київської області, в т.ч. виготовлення КД</t>
  </si>
  <si>
    <t>Поточний ремонт дороги в районі СТ Уют с. Таценки, м.Обухів Київської області, в т.ч. виготовлення КД</t>
  </si>
  <si>
    <t>Поточний ремонт дороги  вул. Центральна в с. Перше Травня Обухівського району Київської області, в т.ч. виготовлення КД</t>
  </si>
  <si>
    <t>Поточний ремонт дороги  вул.Нова в с. Перше Травня Обухівського району Київської області, в т.ч. виготовлення КД</t>
  </si>
  <si>
    <t>Поточний ремонт дороги вул.Джерельна в с. Мала Вільшанка Обухівського району Київської області, в т.ч. виготовлення КД</t>
  </si>
  <si>
    <t>Поточний ремонт дороги вул.Шевченко в с. Семенівка Обухівського району Київської області, в т.ч. виготовлення КД</t>
  </si>
  <si>
    <t>Поточний ремонт дороги вул.Виговського в с. Германівка Обухівського району Київської області, в т.ч. виготовлення КД</t>
  </si>
  <si>
    <t>Поточний ремонт дороги вул.Миру в с. Гусачівка Обухівського району Київської області,  в т.ч. виготовлення КД</t>
  </si>
  <si>
    <t>Поточний ремонт дороги по вул. Гончарна в с.Дерев҆яна Обухівського району Київської області,  в т.ч. виготовлення КД</t>
  </si>
  <si>
    <t>2.45</t>
  </si>
  <si>
    <t>2.46</t>
  </si>
  <si>
    <t>2.47</t>
  </si>
  <si>
    <t>2.48</t>
  </si>
  <si>
    <t>2.49</t>
  </si>
  <si>
    <t>2.50</t>
  </si>
  <si>
    <t>2.51</t>
  </si>
  <si>
    <t>2.52</t>
  </si>
  <si>
    <t>Поточний ремонт дороги вул.Вишнева в с.Кулі Обухівського району Київської області, в т.ч. виготовлення КД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</si>
  <si>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</si>
  <si>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</si>
  <si>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</si>
  <si>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</si>
  <si>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</si>
  <si>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</si>
  <si>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</si>
  <si>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</si>
  <si>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</si>
  <si>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</si>
  <si>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Поточний ремонт дороги по вул.Гержана в с.Перегонівка  Обухівського району Київської області, в т.ч. виготовлення КД</t>
  </si>
  <si>
    <t>Поточний ремонт дороги по вул.Лесі Українки в с.Деремезна  Обухівського району Київської області, в т.ч. виготовлення КД</t>
  </si>
  <si>
    <t>Поточний ремонт дороги по вул.Молодіжна в с.Долина  Обухівського району Київської області, в т.ч. виготовлення КД</t>
  </si>
  <si>
    <t>Поточний ремонт дороги по вул.Зарічна в с.Копачів  Обухівського району Київської області, в т.ч. виготовлення КД</t>
  </si>
  <si>
    <t>Поточний ремонт дороги по вул.Шевченко в с.Макарівка  Обухівського району Київської області, в т.ч. виготовлення КД</t>
  </si>
  <si>
    <t>Поточний ремонт дороги по вул.Трьохджерельна в с.Нещерів  Обухівського району Київської області, в т.ч. виготовлення КД</t>
  </si>
  <si>
    <t>2.63</t>
  </si>
  <si>
    <t>Поточний ремонт дороги по вул. Кузьми Краськова в м.Обухів Київської області, в т.ч. виготовлення КД</t>
  </si>
  <si>
    <t xml:space="preserve">Заступник міського голови з питань діяльності виконавчих органів Обухівської міської ради
</t>
  </si>
  <si>
    <t>Володимир ЦЕЛЬОРА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</si>
  <si>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 Від 30.03.2023 року №830-39-VІІІ )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</si>
</sst>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000000"/>
      <name val="Times New Roman"/>
      <family val="1"/>
      <charset val="1"/>
    </font>
  </fonts>
  <fills count="10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2" fontId="0" fillId="0" borderId="0" xfId="0" applyNumberForma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5" fillId="0" borderId="2" xfId="0" applyFont="1" applyBorder="1" applyAlignment="1">
      <alignment horizontal="right"/>
    </xf>
    <xf numFmtId="164" fontId="5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3" fillId="5" borderId="2" xfId="0" applyFont="1" applyFill="1" applyBorder="1" applyAlignment="1">
      <alignment wrapText="1"/>
    </xf>
    <xf numFmtId="0" fontId="3" fillId="6" borderId="2" xfId="0" applyFont="1" applyFill="1" applyBorder="1" applyAlignment="1">
      <alignment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3" fillId="0" borderId="0" xfId="0" applyNumberFormat="1" applyFont="1" applyBorder="1"/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vertical="top" wrapText="1"/>
    </xf>
    <xf numFmtId="4" fontId="2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Border="1"/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164" fontId="7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4" fontId="2" fillId="7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/>
    <xf numFmtId="0" fontId="7" fillId="8" borderId="2" xfId="0" applyFont="1" applyFill="1" applyBorder="1" applyAlignment="1">
      <alignment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vertical="center" wrapText="1"/>
    </xf>
    <xf numFmtId="4" fontId="3" fillId="9" borderId="9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 vertical="center" wrapText="1"/>
    </xf>
    <xf numFmtId="49" fontId="3" fillId="9" borderId="2" xfId="0" applyNumberFormat="1" applyFont="1" applyFill="1" applyBorder="1" applyAlignment="1">
      <alignment horizontal="center" vertical="center"/>
    </xf>
    <xf numFmtId="4" fontId="3" fillId="9" borderId="2" xfId="0" applyNumberFormat="1" applyFont="1" applyFill="1" applyBorder="1" applyAlignment="1">
      <alignment horizontal="center" vertical="center" wrapText="1"/>
    </xf>
    <xf numFmtId="49" fontId="3" fillId="9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topLeftCell="A40" zoomScaleNormal="100" workbookViewId="0">
      <selection activeCell="A2" sqref="A2:F2"/>
    </sheetView>
  </sheetViews>
  <sheetFormatPr defaultRowHeight="15.75" x14ac:dyDescent="0.25"/>
  <cols>
    <col min="1" max="1" width="6.7109375" style="58" customWidth="1"/>
    <col min="2" max="2" width="57.85546875" style="59" customWidth="1"/>
    <col min="3" max="3" width="14.28515625" style="60" customWidth="1"/>
    <col min="4" max="4" width="9.7109375" style="61" customWidth="1"/>
    <col min="5" max="5" width="11.28515625" style="45" customWidth="1"/>
    <col min="6" max="6" width="25.140625" style="64" customWidth="1"/>
    <col min="7" max="7" width="8.85546875" style="45" customWidth="1"/>
    <col min="8" max="8" width="28.28515625" style="45" customWidth="1"/>
    <col min="9" max="1024" width="8.85546875" style="45" customWidth="1"/>
    <col min="1025" max="16384" width="9.140625" style="45"/>
  </cols>
  <sheetData>
    <row r="1" spans="1:11" ht="114" customHeight="1" x14ac:dyDescent="0.25">
      <c r="A1" s="43"/>
      <c r="B1" s="44"/>
      <c r="C1" s="95" t="s">
        <v>169</v>
      </c>
      <c r="D1" s="95"/>
      <c r="E1" s="95"/>
      <c r="F1" s="95"/>
    </row>
    <row r="2" spans="1:11" ht="59.25" customHeight="1" x14ac:dyDescent="0.25">
      <c r="A2" s="93" t="s">
        <v>60</v>
      </c>
      <c r="B2" s="93"/>
      <c r="C2" s="93"/>
      <c r="D2" s="93"/>
      <c r="E2" s="93"/>
      <c r="F2" s="93"/>
      <c r="G2" s="46"/>
      <c r="H2" s="46"/>
      <c r="I2" s="46"/>
      <c r="J2" s="46"/>
      <c r="K2" s="46"/>
    </row>
    <row r="3" spans="1:11" ht="63.95" customHeight="1" x14ac:dyDescent="0.25">
      <c r="A3" s="2" t="s">
        <v>0</v>
      </c>
      <c r="B3" s="75" t="s">
        <v>1</v>
      </c>
      <c r="C3" s="47" t="s">
        <v>126</v>
      </c>
      <c r="D3" s="42" t="s">
        <v>2</v>
      </c>
      <c r="E3" s="48" t="s">
        <v>3</v>
      </c>
      <c r="F3" s="42" t="s">
        <v>4</v>
      </c>
      <c r="G3" s="49"/>
      <c r="H3" s="50"/>
      <c r="I3" s="46"/>
      <c r="J3" s="46"/>
      <c r="K3" s="46"/>
    </row>
    <row r="4" spans="1:11" ht="29.25" customHeight="1" x14ac:dyDescent="0.25">
      <c r="A4" s="94" t="s">
        <v>5</v>
      </c>
      <c r="B4" s="94"/>
      <c r="C4" s="94"/>
      <c r="D4" s="94"/>
      <c r="E4" s="94"/>
      <c r="F4" s="94"/>
      <c r="G4" s="49"/>
      <c r="H4" s="50"/>
      <c r="I4" s="46"/>
      <c r="J4" s="46"/>
      <c r="K4" s="46"/>
    </row>
    <row r="5" spans="1:11" x14ac:dyDescent="0.25">
      <c r="A5" s="39" t="s">
        <v>59</v>
      </c>
      <c r="B5" s="31"/>
      <c r="C5" s="28"/>
      <c r="D5" s="27"/>
      <c r="E5" s="41"/>
      <c r="F5" s="30"/>
      <c r="G5" s="49"/>
      <c r="H5" s="26"/>
      <c r="I5" s="46"/>
      <c r="J5" s="46"/>
      <c r="K5" s="46"/>
    </row>
    <row r="6" spans="1:11" ht="18.95" customHeight="1" x14ac:dyDescent="0.25">
      <c r="A6" s="40"/>
      <c r="B6" s="36" t="s">
        <v>55</v>
      </c>
      <c r="C6" s="33">
        <f>SUM(C5:C5)</f>
        <v>0</v>
      </c>
      <c r="D6" s="34"/>
      <c r="E6" s="22"/>
      <c r="F6" s="21"/>
      <c r="G6" s="49"/>
      <c r="H6" s="25"/>
      <c r="I6" s="46"/>
      <c r="J6" s="46"/>
      <c r="K6" s="46"/>
    </row>
    <row r="7" spans="1:11" ht="36" customHeight="1" x14ac:dyDescent="0.25">
      <c r="A7" s="94" t="s">
        <v>6</v>
      </c>
      <c r="B7" s="94"/>
      <c r="C7" s="94"/>
      <c r="D7" s="94"/>
      <c r="E7" s="94"/>
      <c r="F7" s="94"/>
      <c r="G7" s="49"/>
      <c r="H7" s="50"/>
      <c r="I7" s="46"/>
      <c r="J7" s="46"/>
      <c r="K7" s="46"/>
    </row>
    <row r="8" spans="1:11" ht="78.75" x14ac:dyDescent="0.25">
      <c r="A8" s="39" t="s">
        <v>7</v>
      </c>
      <c r="B8" s="31" t="s">
        <v>127</v>
      </c>
      <c r="C8" s="28">
        <v>270000</v>
      </c>
      <c r="D8" s="27">
        <v>215</v>
      </c>
      <c r="E8" s="27" t="s">
        <v>61</v>
      </c>
      <c r="F8" s="31" t="s">
        <v>8</v>
      </c>
    </row>
    <row r="9" spans="1:11" ht="78.75" x14ac:dyDescent="0.25">
      <c r="A9" s="39" t="s">
        <v>9</v>
      </c>
      <c r="B9" s="31" t="s">
        <v>85</v>
      </c>
      <c r="C9" s="28">
        <v>360000</v>
      </c>
      <c r="D9" s="27">
        <v>285</v>
      </c>
      <c r="E9" s="27" t="s">
        <v>61</v>
      </c>
      <c r="F9" s="31" t="s">
        <v>8</v>
      </c>
    </row>
    <row r="10" spans="1:11" ht="78.75" x14ac:dyDescent="0.25">
      <c r="A10" s="88" t="s">
        <v>10</v>
      </c>
      <c r="B10" s="87" t="s">
        <v>89</v>
      </c>
      <c r="C10" s="89">
        <f>380000+160000</f>
        <v>540000</v>
      </c>
      <c r="D10" s="86">
        <f>290+125</f>
        <v>415</v>
      </c>
      <c r="E10" s="86" t="s">
        <v>61</v>
      </c>
      <c r="F10" s="87" t="s">
        <v>8</v>
      </c>
    </row>
    <row r="11" spans="1:11" ht="78.75" x14ac:dyDescent="0.25">
      <c r="A11" s="39" t="s">
        <v>11</v>
      </c>
      <c r="B11" s="31" t="s">
        <v>84</v>
      </c>
      <c r="C11" s="28">
        <v>190000</v>
      </c>
      <c r="D11" s="27">
        <v>160</v>
      </c>
      <c r="E11" s="27" t="s">
        <v>61</v>
      </c>
      <c r="F11" s="31" t="s">
        <v>8</v>
      </c>
    </row>
    <row r="12" spans="1:11" ht="78.75" x14ac:dyDescent="0.25">
      <c r="A12" s="39" t="s">
        <v>12</v>
      </c>
      <c r="B12" s="31" t="s">
        <v>83</v>
      </c>
      <c r="C12" s="28">
        <v>160000</v>
      </c>
      <c r="D12" s="27">
        <v>125</v>
      </c>
      <c r="E12" s="27" t="s">
        <v>61</v>
      </c>
      <c r="F12" s="31" t="s">
        <v>8</v>
      </c>
    </row>
    <row r="13" spans="1:11" ht="78.75" x14ac:dyDescent="0.25">
      <c r="A13" s="39" t="s">
        <v>13</v>
      </c>
      <c r="B13" s="31" t="s">
        <v>86</v>
      </c>
      <c r="C13" s="28">
        <v>650000</v>
      </c>
      <c r="D13" s="27">
        <v>520</v>
      </c>
      <c r="E13" s="27" t="s">
        <v>61</v>
      </c>
      <c r="F13" s="31" t="s">
        <v>8</v>
      </c>
    </row>
    <row r="14" spans="1:11" ht="78.75" x14ac:dyDescent="0.25">
      <c r="A14" s="39" t="s">
        <v>14</v>
      </c>
      <c r="B14" s="31" t="s">
        <v>82</v>
      </c>
      <c r="C14" s="28">
        <v>220000</v>
      </c>
      <c r="D14" s="27">
        <v>175</v>
      </c>
      <c r="E14" s="27" t="s">
        <v>61</v>
      </c>
      <c r="F14" s="31" t="s">
        <v>8</v>
      </c>
      <c r="H14" s="81"/>
    </row>
    <row r="15" spans="1:11" ht="78.75" x14ac:dyDescent="0.25">
      <c r="A15" s="39" t="s">
        <v>15</v>
      </c>
      <c r="B15" s="31" t="s">
        <v>87</v>
      </c>
      <c r="C15" s="28">
        <v>180000</v>
      </c>
      <c r="D15" s="27">
        <v>135</v>
      </c>
      <c r="E15" s="27" t="s">
        <v>61</v>
      </c>
      <c r="F15" s="31" t="s">
        <v>8</v>
      </c>
      <c r="H15" s="81"/>
    </row>
    <row r="16" spans="1:11" ht="78.75" x14ac:dyDescent="0.25">
      <c r="A16" s="39" t="s">
        <v>16</v>
      </c>
      <c r="B16" s="31" t="s">
        <v>65</v>
      </c>
      <c r="C16" s="28">
        <v>120000</v>
      </c>
      <c r="D16" s="27">
        <v>79</v>
      </c>
      <c r="E16" s="27" t="s">
        <v>61</v>
      </c>
      <c r="F16" s="31" t="s">
        <v>8</v>
      </c>
    </row>
    <row r="17" spans="1:8" ht="78.75" x14ac:dyDescent="0.25">
      <c r="A17" s="39" t="s">
        <v>17</v>
      </c>
      <c r="B17" s="31" t="s">
        <v>81</v>
      </c>
      <c r="C17" s="28">
        <v>250000</v>
      </c>
      <c r="D17" s="27">
        <v>200</v>
      </c>
      <c r="E17" s="27" t="s">
        <v>61</v>
      </c>
      <c r="F17" s="31" t="s">
        <v>8</v>
      </c>
    </row>
    <row r="18" spans="1:8" ht="78.75" x14ac:dyDescent="0.25">
      <c r="A18" s="39" t="s">
        <v>18</v>
      </c>
      <c r="B18" s="31" t="s">
        <v>128</v>
      </c>
      <c r="C18" s="28">
        <v>45000</v>
      </c>
      <c r="D18" s="27">
        <v>35</v>
      </c>
      <c r="E18" s="27" t="s">
        <v>61</v>
      </c>
      <c r="F18" s="31" t="s">
        <v>8</v>
      </c>
    </row>
    <row r="19" spans="1:8" ht="78.75" x14ac:dyDescent="0.25">
      <c r="A19" s="39" t="s">
        <v>19</v>
      </c>
      <c r="B19" s="31" t="s">
        <v>58</v>
      </c>
      <c r="C19" s="28">
        <v>45000</v>
      </c>
      <c r="D19" s="27">
        <v>40</v>
      </c>
      <c r="E19" s="27" t="s">
        <v>61</v>
      </c>
      <c r="F19" s="31" t="s">
        <v>8</v>
      </c>
    </row>
    <row r="20" spans="1:8" ht="78.75" x14ac:dyDescent="0.25">
      <c r="A20" s="39" t="s">
        <v>20</v>
      </c>
      <c r="B20" s="31" t="s">
        <v>80</v>
      </c>
      <c r="C20" s="28">
        <v>85000</v>
      </c>
      <c r="D20" s="27">
        <v>60</v>
      </c>
      <c r="E20" s="27" t="s">
        <v>61</v>
      </c>
      <c r="F20" s="31" t="s">
        <v>8</v>
      </c>
    </row>
    <row r="21" spans="1:8" ht="78.75" x14ac:dyDescent="0.25">
      <c r="A21" s="39" t="s">
        <v>21</v>
      </c>
      <c r="B21" s="31" t="s">
        <v>100</v>
      </c>
      <c r="C21" s="28">
        <v>80000</v>
      </c>
      <c r="D21" s="27">
        <v>60</v>
      </c>
      <c r="E21" s="27" t="s">
        <v>61</v>
      </c>
      <c r="F21" s="31" t="s">
        <v>8</v>
      </c>
    </row>
    <row r="22" spans="1:8" ht="78.75" x14ac:dyDescent="0.25">
      <c r="A22" s="39" t="s">
        <v>22</v>
      </c>
      <c r="B22" s="31" t="s">
        <v>99</v>
      </c>
      <c r="C22" s="28">
        <v>180000</v>
      </c>
      <c r="D22" s="27">
        <v>140</v>
      </c>
      <c r="E22" s="27" t="s">
        <v>61</v>
      </c>
      <c r="F22" s="31" t="s">
        <v>8</v>
      </c>
    </row>
    <row r="23" spans="1:8" ht="78.75" x14ac:dyDescent="0.25">
      <c r="A23" s="39" t="s">
        <v>23</v>
      </c>
      <c r="B23" s="31" t="s">
        <v>94</v>
      </c>
      <c r="C23" s="28">
        <v>70000</v>
      </c>
      <c r="D23" s="27">
        <v>50</v>
      </c>
      <c r="E23" s="27" t="s">
        <v>61</v>
      </c>
      <c r="F23" s="31" t="s">
        <v>8</v>
      </c>
    </row>
    <row r="24" spans="1:8" ht="78.75" x14ac:dyDescent="0.25">
      <c r="A24" s="39" t="s">
        <v>24</v>
      </c>
      <c r="B24" s="31" t="s">
        <v>93</v>
      </c>
      <c r="C24" s="28">
        <v>70000</v>
      </c>
      <c r="D24" s="27">
        <v>50</v>
      </c>
      <c r="E24" s="27" t="s">
        <v>61</v>
      </c>
      <c r="F24" s="31" t="s">
        <v>8</v>
      </c>
    </row>
    <row r="25" spans="1:8" ht="78.75" x14ac:dyDescent="0.25">
      <c r="A25" s="39" t="s">
        <v>25</v>
      </c>
      <c r="B25" s="31" t="s">
        <v>92</v>
      </c>
      <c r="C25" s="28">
        <v>110000</v>
      </c>
      <c r="D25" s="27">
        <v>85</v>
      </c>
      <c r="E25" s="27" t="s">
        <v>61</v>
      </c>
      <c r="F25" s="31" t="s">
        <v>8</v>
      </c>
      <c r="H25" s="81"/>
    </row>
    <row r="26" spans="1:8" ht="78.75" x14ac:dyDescent="0.25">
      <c r="A26" s="82" t="s">
        <v>26</v>
      </c>
      <c r="B26" s="79" t="s">
        <v>90</v>
      </c>
      <c r="C26" s="83">
        <v>480000</v>
      </c>
      <c r="D26" s="27">
        <v>800</v>
      </c>
      <c r="E26" s="27" t="s">
        <v>61</v>
      </c>
      <c r="F26" s="31" t="s">
        <v>8</v>
      </c>
      <c r="H26" s="81"/>
    </row>
    <row r="27" spans="1:8" ht="78.75" x14ac:dyDescent="0.25">
      <c r="A27" s="88" t="s">
        <v>27</v>
      </c>
      <c r="B27" s="87" t="s">
        <v>91</v>
      </c>
      <c r="C27" s="89">
        <v>0</v>
      </c>
      <c r="D27" s="86">
        <v>0</v>
      </c>
      <c r="E27" s="86" t="s">
        <v>61</v>
      </c>
      <c r="F27" s="87" t="s">
        <v>8</v>
      </c>
    </row>
    <row r="28" spans="1:8" ht="78.75" x14ac:dyDescent="0.25">
      <c r="A28" s="39" t="s">
        <v>28</v>
      </c>
      <c r="B28" s="31" t="s">
        <v>102</v>
      </c>
      <c r="C28" s="80">
        <v>90000</v>
      </c>
      <c r="D28" s="27">
        <v>70</v>
      </c>
      <c r="E28" s="27" t="s">
        <v>61</v>
      </c>
      <c r="F28" s="31" t="s">
        <v>8</v>
      </c>
    </row>
    <row r="29" spans="1:8" ht="78.75" x14ac:dyDescent="0.25">
      <c r="A29" s="39" t="s">
        <v>29</v>
      </c>
      <c r="B29" s="31" t="s">
        <v>98</v>
      </c>
      <c r="C29" s="80">
        <v>90000</v>
      </c>
      <c r="D29" s="27">
        <v>70</v>
      </c>
      <c r="E29" s="27" t="s">
        <v>61</v>
      </c>
      <c r="F29" s="31" t="s">
        <v>8</v>
      </c>
    </row>
    <row r="30" spans="1:8" ht="78.75" x14ac:dyDescent="0.25">
      <c r="A30" s="39" t="s">
        <v>30</v>
      </c>
      <c r="B30" s="31" t="s">
        <v>103</v>
      </c>
      <c r="C30" s="80">
        <v>120000</v>
      </c>
      <c r="D30" s="27">
        <v>90</v>
      </c>
      <c r="E30" s="27" t="s">
        <v>61</v>
      </c>
      <c r="F30" s="31" t="s">
        <v>8</v>
      </c>
    </row>
    <row r="31" spans="1:8" ht="78.75" x14ac:dyDescent="0.25">
      <c r="A31" s="88" t="s">
        <v>31</v>
      </c>
      <c r="B31" s="87" t="s">
        <v>79</v>
      </c>
      <c r="C31" s="89">
        <f>460000+250000</f>
        <v>710000</v>
      </c>
      <c r="D31" s="86">
        <f>365+210</f>
        <v>575</v>
      </c>
      <c r="E31" s="86" t="s">
        <v>61</v>
      </c>
      <c r="F31" s="87" t="s">
        <v>8</v>
      </c>
    </row>
    <row r="32" spans="1:8" ht="78.75" x14ac:dyDescent="0.25">
      <c r="A32" s="39" t="s">
        <v>32</v>
      </c>
      <c r="B32" s="31" t="s">
        <v>104</v>
      </c>
      <c r="C32" s="28">
        <v>250000</v>
      </c>
      <c r="D32" s="27">
        <v>200</v>
      </c>
      <c r="E32" s="27" t="s">
        <v>123</v>
      </c>
      <c r="F32" s="31" t="s">
        <v>8</v>
      </c>
    </row>
    <row r="33" spans="1:6" ht="78.75" x14ac:dyDescent="0.25">
      <c r="A33" s="39" t="s">
        <v>33</v>
      </c>
      <c r="B33" s="31" t="s">
        <v>105</v>
      </c>
      <c r="C33" s="28">
        <v>250000</v>
      </c>
      <c r="D33" s="27">
        <v>200</v>
      </c>
      <c r="E33" s="27" t="s">
        <v>123</v>
      </c>
      <c r="F33" s="31" t="s">
        <v>8</v>
      </c>
    </row>
    <row r="34" spans="1:6" ht="78.75" x14ac:dyDescent="0.25">
      <c r="A34" s="39" t="s">
        <v>106</v>
      </c>
      <c r="B34" s="31" t="s">
        <v>78</v>
      </c>
      <c r="C34" s="28">
        <v>180000</v>
      </c>
      <c r="D34" s="27">
        <v>140</v>
      </c>
      <c r="E34" s="27" t="s">
        <v>123</v>
      </c>
      <c r="F34" s="31" t="s">
        <v>8</v>
      </c>
    </row>
    <row r="35" spans="1:6" ht="78.75" x14ac:dyDescent="0.25">
      <c r="A35" s="39" t="s">
        <v>64</v>
      </c>
      <c r="B35" s="31" t="s">
        <v>95</v>
      </c>
      <c r="C35" s="28">
        <v>160000</v>
      </c>
      <c r="D35" s="27">
        <v>125</v>
      </c>
      <c r="E35" s="27" t="s">
        <v>123</v>
      </c>
      <c r="F35" s="31" t="s">
        <v>8</v>
      </c>
    </row>
    <row r="36" spans="1:6" ht="78.75" x14ac:dyDescent="0.25">
      <c r="A36" s="39" t="s">
        <v>107</v>
      </c>
      <c r="B36" s="79" t="s">
        <v>77</v>
      </c>
      <c r="C36" s="28">
        <v>220000</v>
      </c>
      <c r="D36" s="27">
        <v>195</v>
      </c>
      <c r="E36" s="27" t="s">
        <v>123</v>
      </c>
      <c r="F36" s="31" t="s">
        <v>8</v>
      </c>
    </row>
    <row r="37" spans="1:6" ht="78.75" x14ac:dyDescent="0.25">
      <c r="A37" s="39" t="s">
        <v>108</v>
      </c>
      <c r="B37" s="31" t="s">
        <v>76</v>
      </c>
      <c r="C37" s="28">
        <v>190000</v>
      </c>
      <c r="D37" s="27">
        <v>170</v>
      </c>
      <c r="E37" s="27" t="s">
        <v>123</v>
      </c>
      <c r="F37" s="31" t="s">
        <v>8</v>
      </c>
    </row>
    <row r="38" spans="1:6" ht="78.75" x14ac:dyDescent="0.25">
      <c r="A38" s="39" t="s">
        <v>109</v>
      </c>
      <c r="B38" s="31" t="s">
        <v>75</v>
      </c>
      <c r="C38" s="76">
        <v>220000</v>
      </c>
      <c r="D38" s="27">
        <v>195</v>
      </c>
      <c r="E38" s="27" t="s">
        <v>123</v>
      </c>
      <c r="F38" s="31" t="s">
        <v>8</v>
      </c>
    </row>
    <row r="39" spans="1:6" ht="78.75" x14ac:dyDescent="0.25">
      <c r="A39" s="39" t="s">
        <v>110</v>
      </c>
      <c r="B39" s="31" t="s">
        <v>74</v>
      </c>
      <c r="C39" s="28">
        <v>195000</v>
      </c>
      <c r="D39" s="27">
        <v>175</v>
      </c>
      <c r="E39" s="27" t="s">
        <v>123</v>
      </c>
      <c r="F39" s="31" t="s">
        <v>8</v>
      </c>
    </row>
    <row r="40" spans="1:6" ht="78.75" x14ac:dyDescent="0.25">
      <c r="A40" s="39" t="s">
        <v>111</v>
      </c>
      <c r="B40" s="31" t="s">
        <v>96</v>
      </c>
      <c r="C40" s="28">
        <v>170000</v>
      </c>
      <c r="D40" s="27">
        <v>133</v>
      </c>
      <c r="E40" s="27" t="s">
        <v>123</v>
      </c>
      <c r="F40" s="31" t="s">
        <v>8</v>
      </c>
    </row>
    <row r="41" spans="1:6" ht="78.75" x14ac:dyDescent="0.25">
      <c r="A41" s="39" t="s">
        <v>112</v>
      </c>
      <c r="B41" s="31" t="s">
        <v>73</v>
      </c>
      <c r="C41" s="28">
        <v>190000</v>
      </c>
      <c r="D41" s="27">
        <v>170</v>
      </c>
      <c r="E41" s="27" t="s">
        <v>123</v>
      </c>
      <c r="F41" s="31" t="s">
        <v>8</v>
      </c>
    </row>
    <row r="42" spans="1:6" ht="78.75" x14ac:dyDescent="0.25">
      <c r="A42" s="39" t="s">
        <v>113</v>
      </c>
      <c r="B42" s="31" t="s">
        <v>72</v>
      </c>
      <c r="C42" s="28">
        <v>170000</v>
      </c>
      <c r="D42" s="27">
        <v>150</v>
      </c>
      <c r="E42" s="27" t="s">
        <v>123</v>
      </c>
      <c r="F42" s="31" t="s">
        <v>8</v>
      </c>
    </row>
    <row r="43" spans="1:6" ht="78.75" x14ac:dyDescent="0.25">
      <c r="A43" s="39" t="s">
        <v>114</v>
      </c>
      <c r="B43" s="31" t="s">
        <v>71</v>
      </c>
      <c r="C43" s="28">
        <v>180000</v>
      </c>
      <c r="D43" s="27">
        <v>160</v>
      </c>
      <c r="E43" s="27" t="s">
        <v>123</v>
      </c>
      <c r="F43" s="31" t="s">
        <v>8</v>
      </c>
    </row>
    <row r="44" spans="1:6" ht="78.75" x14ac:dyDescent="0.25">
      <c r="A44" s="39" t="s">
        <v>115</v>
      </c>
      <c r="B44" s="31" t="s">
        <v>70</v>
      </c>
      <c r="C44" s="28">
        <v>195000</v>
      </c>
      <c r="D44" s="27">
        <v>175</v>
      </c>
      <c r="E44" s="27" t="s">
        <v>123</v>
      </c>
      <c r="F44" s="31" t="s">
        <v>8</v>
      </c>
    </row>
    <row r="45" spans="1:6" ht="78.75" x14ac:dyDescent="0.25">
      <c r="A45" s="39" t="s">
        <v>116</v>
      </c>
      <c r="B45" s="31" t="s">
        <v>97</v>
      </c>
      <c r="C45" s="28">
        <v>170000</v>
      </c>
      <c r="D45" s="27">
        <v>130</v>
      </c>
      <c r="E45" s="27" t="s">
        <v>123</v>
      </c>
      <c r="F45" s="31" t="s">
        <v>8</v>
      </c>
    </row>
    <row r="46" spans="1:6" ht="78.75" x14ac:dyDescent="0.25">
      <c r="A46" s="39" t="s">
        <v>117</v>
      </c>
      <c r="B46" s="31" t="s">
        <v>88</v>
      </c>
      <c r="C46" s="28">
        <v>220000</v>
      </c>
      <c r="D46" s="27">
        <v>195</v>
      </c>
      <c r="E46" s="27" t="s">
        <v>123</v>
      </c>
      <c r="F46" s="31" t="s">
        <v>8</v>
      </c>
    </row>
    <row r="47" spans="1:6" ht="78.75" x14ac:dyDescent="0.25">
      <c r="A47" s="39" t="s">
        <v>118</v>
      </c>
      <c r="B47" s="31" t="s">
        <v>69</v>
      </c>
      <c r="C47" s="28">
        <v>165000</v>
      </c>
      <c r="D47" s="27">
        <v>145</v>
      </c>
      <c r="E47" s="27" t="s">
        <v>123</v>
      </c>
      <c r="F47" s="31" t="s">
        <v>8</v>
      </c>
    </row>
    <row r="48" spans="1:6" ht="78.75" x14ac:dyDescent="0.25">
      <c r="A48" s="39" t="s">
        <v>119</v>
      </c>
      <c r="B48" s="31" t="s">
        <v>66</v>
      </c>
      <c r="C48" s="28">
        <v>160000</v>
      </c>
      <c r="D48" s="27">
        <v>142</v>
      </c>
      <c r="E48" s="27" t="s">
        <v>123</v>
      </c>
      <c r="F48" s="31" t="s">
        <v>8</v>
      </c>
    </row>
    <row r="49" spans="1:6" ht="78.75" x14ac:dyDescent="0.25">
      <c r="A49" s="39" t="s">
        <v>120</v>
      </c>
      <c r="B49" s="31" t="s">
        <v>67</v>
      </c>
      <c r="C49" s="28">
        <v>180000</v>
      </c>
      <c r="D49" s="27">
        <v>160</v>
      </c>
      <c r="E49" s="27" t="s">
        <v>123</v>
      </c>
      <c r="F49" s="31" t="s">
        <v>8</v>
      </c>
    </row>
    <row r="50" spans="1:6" ht="78.75" x14ac:dyDescent="0.25">
      <c r="A50" s="77" t="s">
        <v>121</v>
      </c>
      <c r="B50" s="31" t="s">
        <v>68</v>
      </c>
      <c r="C50" s="28">
        <v>150000</v>
      </c>
      <c r="D50" s="27">
        <v>133</v>
      </c>
      <c r="E50" s="27" t="s">
        <v>123</v>
      </c>
      <c r="F50" s="31" t="s">
        <v>8</v>
      </c>
    </row>
    <row r="51" spans="1:6" ht="47.25" x14ac:dyDescent="0.25">
      <c r="A51" s="77" t="s">
        <v>122</v>
      </c>
      <c r="B51" s="31" t="s">
        <v>63</v>
      </c>
      <c r="C51" s="78">
        <v>450000</v>
      </c>
      <c r="D51" s="27" t="s">
        <v>101</v>
      </c>
      <c r="E51" s="27" t="s">
        <v>124</v>
      </c>
      <c r="F51" s="31" t="s">
        <v>125</v>
      </c>
    </row>
    <row r="52" spans="1:6" ht="78.75" x14ac:dyDescent="0.25">
      <c r="A52" s="90" t="s">
        <v>140</v>
      </c>
      <c r="B52" s="84" t="s">
        <v>129</v>
      </c>
      <c r="C52" s="85">
        <v>460000</v>
      </c>
      <c r="D52" s="86">
        <v>800</v>
      </c>
      <c r="E52" s="86" t="s">
        <v>123</v>
      </c>
      <c r="F52" s="87" t="s">
        <v>8</v>
      </c>
    </row>
    <row r="53" spans="1:6" ht="78.75" x14ac:dyDescent="0.25">
      <c r="A53" s="90" t="s">
        <v>141</v>
      </c>
      <c r="B53" s="84" t="s">
        <v>130</v>
      </c>
      <c r="C53" s="85">
        <v>50000</v>
      </c>
      <c r="D53" s="86">
        <v>40</v>
      </c>
      <c r="E53" s="86" t="s">
        <v>123</v>
      </c>
      <c r="F53" s="87" t="s">
        <v>8</v>
      </c>
    </row>
    <row r="54" spans="1:6" ht="78.75" x14ac:dyDescent="0.25">
      <c r="A54" s="90" t="s">
        <v>142</v>
      </c>
      <c r="B54" s="84" t="s">
        <v>131</v>
      </c>
      <c r="C54" s="85">
        <v>130000</v>
      </c>
      <c r="D54" s="86">
        <v>200</v>
      </c>
      <c r="E54" s="86" t="s">
        <v>123</v>
      </c>
      <c r="F54" s="87" t="s">
        <v>8</v>
      </c>
    </row>
    <row r="55" spans="1:6" ht="78.75" x14ac:dyDescent="0.25">
      <c r="A55" s="90" t="s">
        <v>143</v>
      </c>
      <c r="B55" s="84" t="s">
        <v>132</v>
      </c>
      <c r="C55" s="85">
        <v>720000</v>
      </c>
      <c r="D55" s="86">
        <v>600</v>
      </c>
      <c r="E55" s="86" t="s">
        <v>123</v>
      </c>
      <c r="F55" s="87" t="s">
        <v>8</v>
      </c>
    </row>
    <row r="56" spans="1:6" ht="78.75" x14ac:dyDescent="0.25">
      <c r="A56" s="90" t="s">
        <v>144</v>
      </c>
      <c r="B56" s="84" t="s">
        <v>133</v>
      </c>
      <c r="C56" s="85">
        <v>25000</v>
      </c>
      <c r="D56" s="86">
        <v>18</v>
      </c>
      <c r="E56" s="86" t="s">
        <v>123</v>
      </c>
      <c r="F56" s="87" t="s">
        <v>8</v>
      </c>
    </row>
    <row r="57" spans="1:6" ht="78.75" x14ac:dyDescent="0.25">
      <c r="A57" s="90" t="s">
        <v>145</v>
      </c>
      <c r="B57" s="84" t="s">
        <v>134</v>
      </c>
      <c r="C57" s="85">
        <v>230000</v>
      </c>
      <c r="D57" s="86">
        <v>700</v>
      </c>
      <c r="E57" s="86" t="s">
        <v>123</v>
      </c>
      <c r="F57" s="87" t="s">
        <v>8</v>
      </c>
    </row>
    <row r="58" spans="1:6" ht="78.75" x14ac:dyDescent="0.25">
      <c r="A58" s="90" t="s">
        <v>146</v>
      </c>
      <c r="B58" s="84" t="s">
        <v>135</v>
      </c>
      <c r="C58" s="85">
        <v>195000</v>
      </c>
      <c r="D58" s="86">
        <v>175</v>
      </c>
      <c r="E58" s="86" t="s">
        <v>123</v>
      </c>
      <c r="F58" s="87" t="s">
        <v>8</v>
      </c>
    </row>
    <row r="59" spans="1:6" ht="78.75" x14ac:dyDescent="0.25">
      <c r="A59" s="90" t="s">
        <v>147</v>
      </c>
      <c r="B59" s="84" t="s">
        <v>136</v>
      </c>
      <c r="C59" s="85">
        <v>190000</v>
      </c>
      <c r="D59" s="86">
        <v>300</v>
      </c>
      <c r="E59" s="86" t="s">
        <v>123</v>
      </c>
      <c r="F59" s="87" t="s">
        <v>8</v>
      </c>
    </row>
    <row r="60" spans="1:6" ht="78.75" x14ac:dyDescent="0.25">
      <c r="A60" s="90" t="s">
        <v>149</v>
      </c>
      <c r="B60" s="84" t="s">
        <v>148</v>
      </c>
      <c r="C60" s="85">
        <v>110000</v>
      </c>
      <c r="D60" s="86">
        <v>91</v>
      </c>
      <c r="E60" s="86" t="s">
        <v>123</v>
      </c>
      <c r="F60" s="87" t="s">
        <v>8</v>
      </c>
    </row>
    <row r="61" spans="1:6" ht="78.75" x14ac:dyDescent="0.25">
      <c r="A61" s="90" t="s">
        <v>150</v>
      </c>
      <c r="B61" s="84" t="s">
        <v>137</v>
      </c>
      <c r="C61" s="85">
        <v>190000</v>
      </c>
      <c r="D61" s="86">
        <v>175</v>
      </c>
      <c r="E61" s="86" t="s">
        <v>123</v>
      </c>
      <c r="F61" s="87" t="s">
        <v>8</v>
      </c>
    </row>
    <row r="62" spans="1:6" ht="78.75" x14ac:dyDescent="0.25">
      <c r="A62" s="90" t="s">
        <v>151</v>
      </c>
      <c r="B62" s="84" t="s">
        <v>138</v>
      </c>
      <c r="C62" s="85">
        <v>220000</v>
      </c>
      <c r="D62" s="86">
        <v>190</v>
      </c>
      <c r="E62" s="86" t="s">
        <v>123</v>
      </c>
      <c r="F62" s="87" t="s">
        <v>8</v>
      </c>
    </row>
    <row r="63" spans="1:6" ht="78.75" x14ac:dyDescent="0.25">
      <c r="A63" s="90" t="s">
        <v>152</v>
      </c>
      <c r="B63" s="84" t="s">
        <v>139</v>
      </c>
      <c r="C63" s="85">
        <v>180000</v>
      </c>
      <c r="D63" s="86">
        <v>115</v>
      </c>
      <c r="E63" s="86" t="s">
        <v>123</v>
      </c>
      <c r="F63" s="87" t="s">
        <v>8</v>
      </c>
    </row>
    <row r="64" spans="1:6" ht="78.75" x14ac:dyDescent="0.25">
      <c r="A64" s="90" t="s">
        <v>153</v>
      </c>
      <c r="B64" s="84" t="s">
        <v>159</v>
      </c>
      <c r="C64" s="85">
        <v>190000</v>
      </c>
      <c r="D64" s="86">
        <v>170</v>
      </c>
      <c r="E64" s="86" t="s">
        <v>123</v>
      </c>
      <c r="F64" s="87" t="s">
        <v>8</v>
      </c>
    </row>
    <row r="65" spans="1:8" ht="78.75" x14ac:dyDescent="0.25">
      <c r="A65" s="90" t="s">
        <v>154</v>
      </c>
      <c r="B65" s="84" t="s">
        <v>160</v>
      </c>
      <c r="C65" s="85">
        <v>215000</v>
      </c>
      <c r="D65" s="86">
        <v>190</v>
      </c>
      <c r="E65" s="86" t="s">
        <v>123</v>
      </c>
      <c r="F65" s="87" t="s">
        <v>8</v>
      </c>
    </row>
    <row r="66" spans="1:8" ht="78.75" x14ac:dyDescent="0.25">
      <c r="A66" s="90" t="s">
        <v>155</v>
      </c>
      <c r="B66" s="84" t="s">
        <v>163</v>
      </c>
      <c r="C66" s="85">
        <v>170000</v>
      </c>
      <c r="D66" s="86">
        <v>145</v>
      </c>
      <c r="E66" s="86" t="s">
        <v>123</v>
      </c>
      <c r="F66" s="87" t="s">
        <v>8</v>
      </c>
    </row>
    <row r="67" spans="1:8" ht="78.75" x14ac:dyDescent="0.25">
      <c r="A67" s="90" t="s">
        <v>156</v>
      </c>
      <c r="B67" s="84" t="s">
        <v>161</v>
      </c>
      <c r="C67" s="85">
        <v>130000</v>
      </c>
      <c r="D67" s="86">
        <v>115</v>
      </c>
      <c r="E67" s="86" t="s">
        <v>123</v>
      </c>
      <c r="F67" s="87" t="s">
        <v>8</v>
      </c>
    </row>
    <row r="68" spans="1:8" ht="78.75" x14ac:dyDescent="0.25">
      <c r="A68" s="90" t="s">
        <v>157</v>
      </c>
      <c r="B68" s="84" t="s">
        <v>164</v>
      </c>
      <c r="C68" s="85">
        <v>170000</v>
      </c>
      <c r="D68" s="86">
        <v>190</v>
      </c>
      <c r="E68" s="86" t="s">
        <v>123</v>
      </c>
      <c r="F68" s="87" t="s">
        <v>8</v>
      </c>
    </row>
    <row r="69" spans="1:8" ht="78.75" x14ac:dyDescent="0.25">
      <c r="A69" s="90" t="s">
        <v>158</v>
      </c>
      <c r="B69" s="84" t="s">
        <v>162</v>
      </c>
      <c r="C69" s="85">
        <v>160000</v>
      </c>
      <c r="D69" s="86">
        <v>280</v>
      </c>
      <c r="E69" s="86" t="s">
        <v>123</v>
      </c>
      <c r="F69" s="87" t="s">
        <v>8</v>
      </c>
    </row>
    <row r="70" spans="1:8" ht="78.75" x14ac:dyDescent="0.25">
      <c r="A70" s="90" t="s">
        <v>165</v>
      </c>
      <c r="B70" s="84" t="s">
        <v>166</v>
      </c>
      <c r="C70" s="85">
        <v>90000</v>
      </c>
      <c r="D70" s="86">
        <v>73</v>
      </c>
      <c r="E70" s="86" t="s">
        <v>123</v>
      </c>
      <c r="F70" s="87" t="s">
        <v>8</v>
      </c>
    </row>
    <row r="71" spans="1:8" x14ac:dyDescent="0.25">
      <c r="A71" s="32"/>
      <c r="B71" s="37" t="s">
        <v>57</v>
      </c>
      <c r="C71" s="52">
        <f>SUM(C8:C70)</f>
        <v>13005000</v>
      </c>
      <c r="D71" s="35"/>
      <c r="E71" s="20"/>
      <c r="F71" s="20"/>
      <c r="H71" s="53"/>
    </row>
    <row r="72" spans="1:8" ht="15.75" customHeight="1" x14ac:dyDescent="0.25">
      <c r="A72" s="29"/>
      <c r="B72" s="38" t="s">
        <v>56</v>
      </c>
      <c r="C72" s="54">
        <f>C71+C6</f>
        <v>13005000</v>
      </c>
      <c r="D72" s="55"/>
      <c r="E72" s="56"/>
      <c r="F72" s="57"/>
    </row>
    <row r="73" spans="1:8" x14ac:dyDescent="0.25">
      <c r="A73" s="65"/>
      <c r="B73" s="66"/>
      <c r="C73" s="51"/>
      <c r="D73" s="67"/>
      <c r="E73" s="68"/>
      <c r="F73" s="69"/>
    </row>
    <row r="74" spans="1:8" x14ac:dyDescent="0.25">
      <c r="B74" s="70" t="s">
        <v>34</v>
      </c>
      <c r="C74" s="71"/>
      <c r="D74" s="72"/>
      <c r="E74" s="73"/>
      <c r="F74" s="74" t="s">
        <v>62</v>
      </c>
    </row>
    <row r="75" spans="1:8" ht="23.25" customHeight="1" x14ac:dyDescent="0.25">
      <c r="B75" s="70"/>
      <c r="C75" s="71"/>
      <c r="D75" s="72"/>
      <c r="E75" s="73"/>
      <c r="F75" s="74"/>
    </row>
    <row r="76" spans="1:8" ht="47.25" x14ac:dyDescent="0.25">
      <c r="B76" s="91" t="s">
        <v>167</v>
      </c>
      <c r="C76" s="71"/>
      <c r="D76" s="72"/>
      <c r="E76" s="73"/>
      <c r="F76" s="92" t="s">
        <v>168</v>
      </c>
    </row>
    <row r="77" spans="1:8" x14ac:dyDescent="0.25">
      <c r="F77" s="62"/>
    </row>
    <row r="78" spans="1:8" x14ac:dyDescent="0.25">
      <c r="F78" s="62"/>
    </row>
    <row r="79" spans="1:8" x14ac:dyDescent="0.25">
      <c r="F79" s="62"/>
    </row>
    <row r="83" spans="2:2" x14ac:dyDescent="0.25">
      <c r="B83" s="63"/>
    </row>
    <row r="85" spans="2:2" x14ac:dyDescent="0.25">
      <c r="B85" s="63"/>
    </row>
  </sheetData>
  <mergeCells count="4">
    <mergeCell ref="C1:F1"/>
    <mergeCell ref="A2:F2"/>
    <mergeCell ref="A4:F4"/>
    <mergeCell ref="A7:F7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Normal="100" workbookViewId="0">
      <selection activeCell="I20" sqref="I20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ht="60" x14ac:dyDescent="0.25">
      <c r="A1" s="4" t="s">
        <v>35</v>
      </c>
      <c r="B1" s="5" t="s">
        <v>36</v>
      </c>
      <c r="C1" s="5" t="s">
        <v>37</v>
      </c>
      <c r="D1" s="6" t="s">
        <v>38</v>
      </c>
      <c r="E1" s="7" t="s">
        <v>39</v>
      </c>
      <c r="F1" s="5" t="s">
        <v>40</v>
      </c>
      <c r="G1" s="8" t="s">
        <v>41</v>
      </c>
      <c r="H1" s="7" t="s">
        <v>42</v>
      </c>
      <c r="I1" s="9" t="s">
        <v>43</v>
      </c>
      <c r="J1" s="10" t="s">
        <v>44</v>
      </c>
    </row>
    <row r="2" spans="1:10" ht="120" x14ac:dyDescent="0.25">
      <c r="A2" s="11">
        <v>1</v>
      </c>
      <c r="B2" s="12" t="s">
        <v>45</v>
      </c>
      <c r="C2" s="13" t="s">
        <v>46</v>
      </c>
      <c r="D2" s="13" t="s">
        <v>47</v>
      </c>
      <c r="E2" s="14">
        <v>42990</v>
      </c>
      <c r="F2" s="12" t="s">
        <v>48</v>
      </c>
      <c r="G2" s="15">
        <v>171074</v>
      </c>
      <c r="H2" s="14">
        <v>43063</v>
      </c>
      <c r="I2" s="14" t="s">
        <v>49</v>
      </c>
      <c r="J2" s="16" t="s">
        <v>50</v>
      </c>
    </row>
    <row r="3" spans="1:10" ht="120" x14ac:dyDescent="0.25">
      <c r="A3" s="11">
        <v>2</v>
      </c>
      <c r="B3" s="12" t="s">
        <v>45</v>
      </c>
      <c r="C3" s="13" t="s">
        <v>46</v>
      </c>
      <c r="D3" s="13" t="s">
        <v>51</v>
      </c>
      <c r="E3" s="14">
        <v>42992</v>
      </c>
      <c r="F3" s="12" t="s">
        <v>52</v>
      </c>
      <c r="G3" s="15">
        <v>166666.67000000001</v>
      </c>
      <c r="H3" s="14">
        <v>43252</v>
      </c>
      <c r="I3" s="14">
        <v>43096</v>
      </c>
      <c r="J3" s="17">
        <v>43334</v>
      </c>
    </row>
    <row r="4" spans="1:10" ht="120" x14ac:dyDescent="0.25">
      <c r="A4" s="11">
        <v>3</v>
      </c>
      <c r="B4" s="12" t="s">
        <v>45</v>
      </c>
      <c r="C4" s="13" t="s">
        <v>46</v>
      </c>
      <c r="D4" s="13" t="s">
        <v>53</v>
      </c>
      <c r="E4" s="14">
        <v>42990</v>
      </c>
      <c r="F4" s="12" t="s">
        <v>54</v>
      </c>
      <c r="G4" s="15">
        <v>4314.68</v>
      </c>
      <c r="H4" s="14">
        <v>43063</v>
      </c>
      <c r="I4" s="14">
        <v>43096</v>
      </c>
      <c r="J4" s="17">
        <v>43097</v>
      </c>
    </row>
    <row r="5" spans="1:10" x14ac:dyDescent="0.25">
      <c r="A5" s="11"/>
      <c r="B5" s="12"/>
      <c r="C5" s="13"/>
      <c r="D5" s="13"/>
      <c r="E5" s="14"/>
      <c r="F5" s="12"/>
      <c r="G5" s="15">
        <v>1026</v>
      </c>
      <c r="H5" s="14"/>
      <c r="I5" s="14"/>
      <c r="J5" s="17"/>
    </row>
    <row r="6" spans="1:10" x14ac:dyDescent="0.25">
      <c r="A6" s="11"/>
      <c r="B6" s="12"/>
      <c r="C6" s="13"/>
      <c r="D6" s="13"/>
      <c r="E6" s="14"/>
      <c r="F6" s="12"/>
      <c r="G6" s="15"/>
      <c r="H6" s="14"/>
      <c r="I6" s="14"/>
      <c r="J6" s="17"/>
    </row>
    <row r="7" spans="1:10" x14ac:dyDescent="0.25">
      <c r="A7" s="11"/>
      <c r="B7" s="12"/>
      <c r="C7" s="13"/>
      <c r="D7" s="13"/>
      <c r="E7" s="14"/>
      <c r="F7" s="12"/>
      <c r="G7" s="15"/>
      <c r="H7" s="14"/>
      <c r="I7" s="14"/>
      <c r="J7" s="17"/>
    </row>
    <row r="8" spans="1:10" x14ac:dyDescent="0.25">
      <c r="A8" s="11"/>
      <c r="B8" s="12"/>
      <c r="C8" s="13"/>
      <c r="D8" s="13"/>
      <c r="E8" s="14"/>
      <c r="F8" s="12"/>
      <c r="G8" s="15"/>
      <c r="H8" s="14"/>
      <c r="I8" s="14"/>
      <c r="J8" s="17"/>
    </row>
    <row r="9" spans="1:10" x14ac:dyDescent="0.25">
      <c r="G9" s="18"/>
      <c r="H9" s="19"/>
    </row>
    <row r="10" spans="1:10" x14ac:dyDescent="0.25">
      <c r="G10" s="18"/>
      <c r="H10" s="19"/>
    </row>
    <row r="11" spans="1:10" x14ac:dyDescent="0.25">
      <c r="G11" s="18"/>
      <c r="H11" s="19"/>
    </row>
    <row r="12" spans="1:10" x14ac:dyDescent="0.25">
      <c r="G12" s="18"/>
      <c r="H12" s="19"/>
    </row>
    <row r="13" spans="1:10" x14ac:dyDescent="0.25">
      <c r="G13" s="18"/>
      <c r="H13" s="19"/>
    </row>
    <row r="14" spans="1:10" x14ac:dyDescent="0.25">
      <c r="G14" s="18"/>
      <c r="H14" s="19"/>
    </row>
    <row r="15" spans="1:10" x14ac:dyDescent="0.25">
      <c r="G15" s="18"/>
      <c r="H15" s="19"/>
    </row>
    <row r="16" spans="1:10" x14ac:dyDescent="0.25">
      <c r="G16" s="18"/>
      <c r="H16" s="19"/>
    </row>
    <row r="17" spans="7:8" x14ac:dyDescent="0.25">
      <c r="G17" s="18"/>
      <c r="H17" s="19"/>
    </row>
    <row r="18" spans="7:8" ht="15.75" customHeight="1" x14ac:dyDescent="0.25">
      <c r="G18" s="18"/>
      <c r="H18" s="19"/>
    </row>
    <row r="19" spans="7:8" ht="63" customHeight="1" x14ac:dyDescent="0.25">
      <c r="G19" s="18"/>
      <c r="H19" s="19"/>
    </row>
    <row r="20" spans="7:8" ht="63" customHeight="1" x14ac:dyDescent="0.25">
      <c r="G20" s="18"/>
      <c r="H20" s="19"/>
    </row>
    <row r="21" spans="7:8" ht="63" customHeight="1" x14ac:dyDescent="0.25">
      <c r="G21" s="18"/>
      <c r="H21" s="19"/>
    </row>
    <row r="22" spans="7:8" ht="63" customHeight="1" x14ac:dyDescent="0.25">
      <c r="G22" s="18"/>
      <c r="H22" s="19"/>
    </row>
    <row r="23" spans="7:8" ht="63" customHeight="1" x14ac:dyDescent="0.25">
      <c r="G23" s="18"/>
      <c r="H23" s="19"/>
    </row>
    <row r="24" spans="7:8" ht="63" customHeight="1" x14ac:dyDescent="0.25">
      <c r="G24" s="18"/>
      <c r="H24" s="19"/>
    </row>
    <row r="25" spans="7:8" ht="78.75" customHeight="1" x14ac:dyDescent="0.25">
      <c r="G25" s="18"/>
      <c r="H25" s="19"/>
    </row>
    <row r="26" spans="7:8" ht="63" customHeight="1" x14ac:dyDescent="0.25">
      <c r="G26" s="18"/>
      <c r="H26" s="19"/>
    </row>
    <row r="27" spans="7:8" ht="63" customHeight="1" x14ac:dyDescent="0.25">
      <c r="G27" s="18"/>
      <c r="H27" s="19"/>
    </row>
    <row r="28" spans="7:8" ht="63" customHeight="1" x14ac:dyDescent="0.25">
      <c r="G28" s="18"/>
      <c r="H28" s="19"/>
    </row>
    <row r="29" spans="7:8" ht="78.75" customHeight="1" x14ac:dyDescent="0.25">
      <c r="G29" s="18"/>
      <c r="H29" s="19"/>
    </row>
    <row r="30" spans="7:8" ht="78.75" customHeight="1" x14ac:dyDescent="0.25">
      <c r="G30" s="18"/>
      <c r="H30" s="19"/>
    </row>
    <row r="31" spans="7:8" ht="94.5" customHeight="1" x14ac:dyDescent="0.25">
      <c r="G31" s="18"/>
      <c r="H31" s="19"/>
    </row>
    <row r="32" spans="7:8" ht="94.5" customHeight="1" x14ac:dyDescent="0.25">
      <c r="G32" s="18"/>
      <c r="H32" s="19"/>
    </row>
    <row r="33" spans="7:8" ht="94.5" customHeight="1" x14ac:dyDescent="0.25">
      <c r="G33" s="18"/>
      <c r="H33" s="19"/>
    </row>
    <row r="34" spans="7:8" ht="94.5" customHeight="1" x14ac:dyDescent="0.25">
      <c r="G34" s="18"/>
      <c r="H34" s="19"/>
    </row>
    <row r="35" spans="7:8" ht="63" customHeight="1" x14ac:dyDescent="0.25">
      <c r="H35" s="19"/>
    </row>
    <row r="36" spans="7:8" ht="94.5" customHeight="1" x14ac:dyDescent="0.25">
      <c r="H36" s="19"/>
    </row>
    <row r="37" spans="7:8" ht="94.5" customHeight="1" x14ac:dyDescent="0.25">
      <c r="H37" s="19"/>
    </row>
    <row r="38" spans="7:8" ht="94.5" customHeight="1" x14ac:dyDescent="0.25">
      <c r="H38" s="19"/>
    </row>
    <row r="39" spans="7:8" ht="94.5" customHeight="1" x14ac:dyDescent="0.25">
      <c r="H39" s="19"/>
    </row>
    <row r="40" spans="7:8" ht="94.5" customHeight="1" x14ac:dyDescent="0.25">
      <c r="H40" s="19"/>
    </row>
    <row r="41" spans="7:8" ht="94.5" customHeight="1" x14ac:dyDescent="0.25">
      <c r="H41" s="19"/>
    </row>
    <row r="42" spans="7:8" ht="94.5" customHeight="1" x14ac:dyDescent="0.25">
      <c r="H42" s="19"/>
    </row>
    <row r="43" spans="7:8" ht="141.75" customHeight="1" x14ac:dyDescent="0.25">
      <c r="H43" s="19"/>
    </row>
    <row r="44" spans="7:8" ht="94.5" customHeight="1" x14ac:dyDescent="0.25">
      <c r="H44" s="19"/>
    </row>
    <row r="45" spans="7:8" ht="94.5" customHeight="1" x14ac:dyDescent="0.25">
      <c r="H45" s="19"/>
    </row>
    <row r="46" spans="7:8" ht="94.5" customHeight="1" x14ac:dyDescent="0.25">
      <c r="H46" s="19"/>
    </row>
    <row r="47" spans="7:8" ht="126" customHeight="1" x14ac:dyDescent="0.25">
      <c r="H47" s="19"/>
    </row>
    <row r="48" spans="7:8" ht="94.5" customHeight="1" x14ac:dyDescent="0.25">
      <c r="H48" s="19"/>
    </row>
    <row r="49" spans="8:8" ht="94.5" customHeight="1" x14ac:dyDescent="0.25">
      <c r="H49" s="19"/>
    </row>
    <row r="50" spans="8:8" ht="78.75" customHeight="1" x14ac:dyDescent="0.25">
      <c r="H50" s="19"/>
    </row>
    <row r="51" spans="8:8" ht="63" customHeight="1" x14ac:dyDescent="0.25">
      <c r="H51" s="19"/>
    </row>
    <row r="52" spans="8:8" ht="63" customHeight="1" x14ac:dyDescent="0.25">
      <c r="H52" s="19"/>
    </row>
    <row r="53" spans="8:8" ht="94.5" customHeight="1" x14ac:dyDescent="0.25">
      <c r="H53" s="19"/>
    </row>
    <row r="54" spans="8:8" ht="94.5" customHeight="1" x14ac:dyDescent="0.25">
      <c r="H54" s="19"/>
    </row>
    <row r="55" spans="8:8" ht="94.5" customHeight="1" x14ac:dyDescent="0.25">
      <c r="H55" s="19"/>
    </row>
    <row r="56" spans="8:8" ht="78.75" customHeight="1" x14ac:dyDescent="0.25">
      <c r="H56" s="19"/>
    </row>
    <row r="57" spans="8:8" ht="78.75" customHeight="1" x14ac:dyDescent="0.25">
      <c r="H57" s="19"/>
    </row>
    <row r="58" spans="8:8" ht="63" customHeight="1" x14ac:dyDescent="0.25">
      <c r="H58" s="19"/>
    </row>
    <row r="59" spans="8:8" ht="78.75" customHeight="1" x14ac:dyDescent="0.25">
      <c r="H59" s="19"/>
    </row>
    <row r="60" spans="8:8" ht="63" customHeight="1" x14ac:dyDescent="0.25">
      <c r="H60" s="19"/>
    </row>
    <row r="61" spans="8:8" ht="78.75" customHeight="1" x14ac:dyDescent="0.25">
      <c r="H61" s="19"/>
    </row>
    <row r="62" spans="8:8" ht="63" customHeight="1" x14ac:dyDescent="0.25">
      <c r="H62" s="19"/>
    </row>
    <row r="63" spans="8:8" ht="78.75" customHeight="1" x14ac:dyDescent="0.25">
      <c r="H63" s="19"/>
    </row>
    <row r="64" spans="8:8" ht="94.5" customHeight="1" x14ac:dyDescent="0.25">
      <c r="H64" s="19"/>
    </row>
    <row r="65" spans="8:8" ht="78.75" customHeight="1" x14ac:dyDescent="0.25">
      <c r="H65" s="19"/>
    </row>
    <row r="66" spans="8:8" ht="110.25" customHeight="1" x14ac:dyDescent="0.25">
      <c r="H66" s="19"/>
    </row>
    <row r="67" spans="8:8" ht="94.5" customHeight="1" x14ac:dyDescent="0.25">
      <c r="H67" s="19"/>
    </row>
    <row r="68" spans="8:8" ht="110.25" customHeight="1" x14ac:dyDescent="0.25">
      <c r="H68" s="19"/>
    </row>
    <row r="69" spans="8:8" ht="110.25" customHeight="1" x14ac:dyDescent="0.25">
      <c r="H69" s="19"/>
    </row>
    <row r="70" spans="8:8" ht="94.5" customHeight="1" x14ac:dyDescent="0.25">
      <c r="H70" s="19"/>
    </row>
    <row r="71" spans="8:8" ht="110.25" customHeight="1" x14ac:dyDescent="0.25">
      <c r="H71" s="19"/>
    </row>
    <row r="72" spans="8:8" ht="94.5" customHeight="1" x14ac:dyDescent="0.25">
      <c r="H72" s="19"/>
    </row>
    <row r="73" spans="8:8" ht="94.5" customHeight="1" x14ac:dyDescent="0.25">
      <c r="H73" s="19"/>
    </row>
    <row r="74" spans="8:8" ht="110.25" customHeight="1" x14ac:dyDescent="0.25">
      <c r="H74" s="19"/>
    </row>
    <row r="75" spans="8:8" ht="94.5" customHeight="1" x14ac:dyDescent="0.25">
      <c r="H75" s="19"/>
    </row>
    <row r="76" spans="8:8" ht="94.5" customHeight="1" x14ac:dyDescent="0.25">
      <c r="H76" s="19"/>
    </row>
    <row r="77" spans="8:8" ht="94.5" customHeight="1" x14ac:dyDescent="0.25">
      <c r="H77" s="19"/>
    </row>
    <row r="78" spans="8:8" ht="110.25" customHeight="1" x14ac:dyDescent="0.25">
      <c r="H78" s="19"/>
    </row>
    <row r="79" spans="8:8" ht="78.75" customHeight="1" x14ac:dyDescent="0.25">
      <c r="H79" s="19"/>
    </row>
    <row r="80" spans="8:8" ht="78.75" customHeight="1" x14ac:dyDescent="0.25">
      <c r="H80" s="19"/>
    </row>
    <row r="81" spans="8:8" ht="78.75" customHeight="1" x14ac:dyDescent="0.25">
      <c r="H81" s="19"/>
    </row>
    <row r="82" spans="8:8" ht="78.75" customHeight="1" x14ac:dyDescent="0.25">
      <c r="H82" s="19"/>
    </row>
    <row r="83" spans="8:8" ht="110.25" customHeight="1" x14ac:dyDescent="0.25">
      <c r="H83" s="19"/>
    </row>
    <row r="84" spans="8:8" ht="94.5" customHeight="1" x14ac:dyDescent="0.25">
      <c r="H84" s="19"/>
    </row>
    <row r="85" spans="8:8" ht="110.25" customHeight="1" x14ac:dyDescent="0.25">
      <c r="H85" s="19"/>
    </row>
    <row r="86" spans="8:8" ht="110.25" customHeight="1" x14ac:dyDescent="0.25">
      <c r="H86" s="19"/>
    </row>
    <row r="87" spans="8:8" ht="94.5" customHeight="1" x14ac:dyDescent="0.25">
      <c r="H87" s="19"/>
    </row>
    <row r="88" spans="8:8" ht="94.5" customHeight="1" x14ac:dyDescent="0.25">
      <c r="H88" s="19"/>
    </row>
    <row r="89" spans="8:8" ht="110.25" customHeight="1" x14ac:dyDescent="0.25">
      <c r="H89" s="19"/>
    </row>
    <row r="90" spans="8:8" ht="94.5" customHeight="1" x14ac:dyDescent="0.25">
      <c r="H90" s="19"/>
    </row>
    <row r="91" spans="8:8" ht="110.25" customHeight="1" x14ac:dyDescent="0.25">
      <c r="H91" s="19"/>
    </row>
    <row r="92" spans="8:8" ht="110.25" customHeight="1" x14ac:dyDescent="0.25">
      <c r="H92" s="19"/>
    </row>
    <row r="93" spans="8:8" ht="94.5" customHeight="1" x14ac:dyDescent="0.25">
      <c r="H93" s="19"/>
    </row>
    <row r="94" spans="8:8" ht="110.25" customHeight="1" x14ac:dyDescent="0.25">
      <c r="H94" s="19"/>
    </row>
    <row r="95" spans="8:8" ht="110.25" customHeight="1" x14ac:dyDescent="0.25">
      <c r="H95" s="19"/>
    </row>
    <row r="96" spans="8:8" ht="94.5" customHeight="1" x14ac:dyDescent="0.25">
      <c r="H96" s="19"/>
    </row>
    <row r="97" spans="8:8" ht="110.25" customHeight="1" x14ac:dyDescent="0.25">
      <c r="H97" s="19"/>
    </row>
    <row r="98" spans="8:8" ht="94.5" customHeight="1" x14ac:dyDescent="0.25">
      <c r="H98" s="19"/>
    </row>
    <row r="99" spans="8:8" ht="110.25" customHeight="1" x14ac:dyDescent="0.25">
      <c r="H99" s="19"/>
    </row>
    <row r="100" spans="8:8" ht="94.5" customHeight="1" x14ac:dyDescent="0.25">
      <c r="H100" s="19"/>
    </row>
    <row r="101" spans="8:8" ht="78.75" customHeight="1" x14ac:dyDescent="0.25">
      <c r="H101" s="19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opLeftCell="A37" workbookViewId="0">
      <selection activeCell="Q49" sqref="Q49"/>
    </sheetView>
  </sheetViews>
  <sheetFormatPr defaultRowHeight="15" x14ac:dyDescent="0.25"/>
  <sheetData>
    <row r="1" spans="1:1" ht="15.75" thickBot="1" x14ac:dyDescent="0.3">
      <c r="A1" s="23">
        <v>10000</v>
      </c>
    </row>
    <row r="2" spans="1:1" ht="15.75" thickBot="1" x14ac:dyDescent="0.3">
      <c r="A2" s="24">
        <v>10000</v>
      </c>
    </row>
    <row r="3" spans="1:1" ht="15.75" thickBot="1" x14ac:dyDescent="0.3">
      <c r="A3" s="24">
        <v>10000</v>
      </c>
    </row>
    <row r="4" spans="1:1" ht="15.75" thickBot="1" x14ac:dyDescent="0.3">
      <c r="A4" s="24">
        <v>100000</v>
      </c>
    </row>
    <row r="5" spans="1:1" ht="15.75" thickBot="1" x14ac:dyDescent="0.3">
      <c r="A5" s="24">
        <v>8100</v>
      </c>
    </row>
    <row r="6" spans="1:1" ht="15.75" thickBot="1" x14ac:dyDescent="0.3">
      <c r="A6" s="24">
        <v>8100</v>
      </c>
    </row>
    <row r="7" spans="1:1" ht="15.75" thickBot="1" x14ac:dyDescent="0.3">
      <c r="A7" s="24">
        <v>8100</v>
      </c>
    </row>
    <row r="8" spans="1:1" ht="15.75" thickBot="1" x14ac:dyDescent="0.3">
      <c r="A8" s="24">
        <v>1807000</v>
      </c>
    </row>
    <row r="9" spans="1:1" ht="15.75" thickBot="1" x14ac:dyDescent="0.3">
      <c r="A9" s="24">
        <v>1498600</v>
      </c>
    </row>
    <row r="10" spans="1:1" ht="15.75" thickBot="1" x14ac:dyDescent="0.3">
      <c r="A10" s="24">
        <v>1499300</v>
      </c>
    </row>
    <row r="11" spans="1:1" ht="15.75" thickBot="1" x14ac:dyDescent="0.3">
      <c r="A11" s="24">
        <v>950400</v>
      </c>
    </row>
    <row r="12" spans="1:1" ht="15.75" thickBot="1" x14ac:dyDescent="0.3">
      <c r="A12" s="24">
        <v>920560</v>
      </c>
    </row>
    <row r="13" spans="1:1" ht="15.75" thickBot="1" x14ac:dyDescent="0.3">
      <c r="A13" s="24">
        <v>518300</v>
      </c>
    </row>
    <row r="14" spans="1:1" ht="15.75" thickBot="1" x14ac:dyDescent="0.3">
      <c r="A14" s="24">
        <v>668300</v>
      </c>
    </row>
    <row r="15" spans="1:1" ht="15.75" thickBot="1" x14ac:dyDescent="0.3">
      <c r="A15" s="24">
        <v>1245500</v>
      </c>
    </row>
    <row r="16" spans="1:1" ht="15.75" thickBot="1" x14ac:dyDescent="0.3">
      <c r="A16" s="24">
        <v>909390</v>
      </c>
    </row>
    <row r="17" spans="1:1" ht="15.75" thickBot="1" x14ac:dyDescent="0.3">
      <c r="A17" s="24">
        <v>10000</v>
      </c>
    </row>
    <row r="18" spans="1:1" ht="15.75" thickBot="1" x14ac:dyDescent="0.3">
      <c r="A18" s="24">
        <v>10000</v>
      </c>
    </row>
    <row r="19" spans="1:1" ht="15.75" thickBot="1" x14ac:dyDescent="0.3">
      <c r="A19" s="24">
        <v>10000</v>
      </c>
    </row>
    <row r="20" spans="1:1" ht="15.75" thickBot="1" x14ac:dyDescent="0.3">
      <c r="A20" s="24">
        <v>337000</v>
      </c>
    </row>
    <row r="21" spans="1:1" ht="15.75" thickBot="1" x14ac:dyDescent="0.3">
      <c r="A21" s="24">
        <v>273000</v>
      </c>
    </row>
    <row r="22" spans="1:1" ht="15.75" thickBot="1" x14ac:dyDescent="0.3">
      <c r="A22" s="24">
        <v>619700</v>
      </c>
    </row>
    <row r="23" spans="1:1" ht="15.75" thickBot="1" x14ac:dyDescent="0.3">
      <c r="A23" s="24">
        <v>10000</v>
      </c>
    </row>
    <row r="24" spans="1:1" ht="15.75" thickBot="1" x14ac:dyDescent="0.3">
      <c r="A24" s="24">
        <v>10000</v>
      </c>
    </row>
    <row r="25" spans="1:1" ht="15.75" thickBot="1" x14ac:dyDescent="0.3">
      <c r="A25" s="24">
        <v>262660</v>
      </c>
    </row>
    <row r="26" spans="1:1" ht="15.75" thickBot="1" x14ac:dyDescent="0.3">
      <c r="A26" s="24">
        <v>13000</v>
      </c>
    </row>
    <row r="27" spans="1:1" ht="15.75" thickBot="1" x14ac:dyDescent="0.3">
      <c r="A27" s="24">
        <v>10000</v>
      </c>
    </row>
    <row r="28" spans="1:1" ht="15.75" thickBot="1" x14ac:dyDescent="0.3">
      <c r="A28" s="24">
        <v>13000</v>
      </c>
    </row>
    <row r="29" spans="1:1" ht="15.75" thickBot="1" x14ac:dyDescent="0.3">
      <c r="A29" s="24">
        <v>10000</v>
      </c>
    </row>
    <row r="30" spans="1:1" ht="15.75" thickBot="1" x14ac:dyDescent="0.3">
      <c r="A30" s="24">
        <v>10000</v>
      </c>
    </row>
    <row r="31" spans="1:1" ht="15.75" thickBot="1" x14ac:dyDescent="0.3">
      <c r="A31" s="24">
        <v>10000</v>
      </c>
    </row>
    <row r="32" spans="1:1" ht="15.75" thickBot="1" x14ac:dyDescent="0.3">
      <c r="A32" s="24">
        <v>10000</v>
      </c>
    </row>
    <row r="33" spans="1:1" ht="15.75" thickBot="1" x14ac:dyDescent="0.3">
      <c r="A33" s="24">
        <v>685700</v>
      </c>
    </row>
    <row r="34" spans="1:1" ht="15.75" thickBot="1" x14ac:dyDescent="0.3">
      <c r="A34" s="24">
        <v>8100</v>
      </c>
    </row>
    <row r="35" spans="1:1" ht="15.75" thickBot="1" x14ac:dyDescent="0.3">
      <c r="A35" s="24">
        <v>10000</v>
      </c>
    </row>
    <row r="36" spans="1:1" ht="15.75" thickBot="1" x14ac:dyDescent="0.3">
      <c r="A36" s="24">
        <v>10000</v>
      </c>
    </row>
    <row r="37" spans="1:1" ht="15.75" thickBot="1" x14ac:dyDescent="0.3">
      <c r="A37" s="24">
        <v>10000</v>
      </c>
    </row>
    <row r="38" spans="1:1" ht="15.75" thickBot="1" x14ac:dyDescent="0.3">
      <c r="A38" s="24">
        <v>10000</v>
      </c>
    </row>
    <row r="39" spans="1:1" ht="15.75" thickBot="1" x14ac:dyDescent="0.3">
      <c r="A39" s="24">
        <v>10000</v>
      </c>
    </row>
    <row r="40" spans="1:1" ht="15.75" thickBot="1" x14ac:dyDescent="0.3">
      <c r="A40" s="24">
        <v>5100</v>
      </c>
    </row>
    <row r="41" spans="1:1" ht="15.75" thickBot="1" x14ac:dyDescent="0.3">
      <c r="A41" s="24">
        <v>8100</v>
      </c>
    </row>
    <row r="42" spans="1:1" ht="15.75" thickBot="1" x14ac:dyDescent="0.3">
      <c r="A42" s="24">
        <v>10000</v>
      </c>
    </row>
    <row r="43" spans="1:1" ht="15.75" thickBot="1" x14ac:dyDescent="0.3">
      <c r="A43" s="24">
        <v>1130400</v>
      </c>
    </row>
    <row r="44" spans="1:1" ht="15.75" thickBot="1" x14ac:dyDescent="0.3">
      <c r="A44" s="24">
        <v>1294000</v>
      </c>
    </row>
    <row r="45" spans="1:1" ht="15.75" thickBot="1" x14ac:dyDescent="0.3">
      <c r="A45" s="24">
        <v>10000</v>
      </c>
    </row>
    <row r="46" spans="1:1" ht="15.75" thickBot="1" x14ac:dyDescent="0.3">
      <c r="A46" s="24">
        <v>8100</v>
      </c>
    </row>
    <row r="47" spans="1:1" ht="15.75" thickBot="1" x14ac:dyDescent="0.3">
      <c r="A47" s="24">
        <v>8100</v>
      </c>
    </row>
    <row r="48" spans="1:1" ht="15.75" thickBot="1" x14ac:dyDescent="0.3">
      <c r="A48" s="24">
        <v>10000</v>
      </c>
    </row>
    <row r="49" spans="1:1" ht="15.75" thickBot="1" x14ac:dyDescent="0.3">
      <c r="A49" s="24">
        <v>10000</v>
      </c>
    </row>
    <row r="50" spans="1:1" ht="15.75" thickBot="1" x14ac:dyDescent="0.3">
      <c r="A50" s="24">
        <v>545600</v>
      </c>
    </row>
    <row r="52" spans="1:1" x14ac:dyDescent="0.25">
      <c r="A52">
        <f>SUM(A1:A51)</f>
        <v>15573210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Катя</cp:lastModifiedBy>
  <cp:revision>2</cp:revision>
  <cp:lastPrinted>2023-03-31T08:17:49Z</cp:lastPrinted>
  <dcterms:created xsi:type="dcterms:W3CDTF">2019-11-25T11:09:02Z</dcterms:created>
  <dcterms:modified xsi:type="dcterms:W3CDTF">2023-04-07T11:55:00Z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